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14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14"/>
  <c r="C4"/>
  <c r="C3"/>
  <c r="L3" i="13"/>
  <c r="C4"/>
  <c r="C3"/>
  <c r="I15" i="14"/>
  <c r="H15"/>
  <c r="I14"/>
  <c r="H14"/>
  <c r="I13"/>
  <c r="H13"/>
  <c r="I12"/>
  <c r="H12"/>
  <c r="I11"/>
  <c r="H11"/>
  <c r="I10"/>
  <c r="H10"/>
  <c r="I9"/>
  <c r="H9"/>
  <c r="I8"/>
  <c r="H8"/>
  <c r="I7"/>
  <c r="H7"/>
  <c r="J9" l="1"/>
  <c r="J15"/>
  <c r="J11"/>
  <c r="J13"/>
  <c r="J8"/>
  <c r="J12"/>
  <c r="J10"/>
  <c r="J14"/>
  <c r="H16"/>
  <c r="C7" i="15" s="1"/>
  <c r="J7" i="14"/>
  <c r="I16"/>
  <c r="D7" i="15" s="1"/>
  <c r="J16" i="14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<sst xmlns="http://schemas.openxmlformats.org/spreadsheetml/2006/main" count="125" uniqueCount="86">
  <si>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</si>
  <si>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</si>
  <si>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</si>
  <si>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</si>
  <si>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</si>
  <si>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</si>
  <si>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</si>
  <si>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</si>
  <si>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</si>
  <si>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</si>
  <si>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</si>
  <si>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</si>
  <si>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</si>
  <si>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</si>
  <si>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</si>
  <si>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</si>
  <si>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</si>
  <si>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</si>
  <si>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</si>
  <si>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</si>
  <si>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</si>
  <si>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</si>
  <si>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</si>
  <si>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</si>
  <si>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</si>
  <si>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</si>
  <si>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</si>
  <si>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</si>
  <si>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</si>
  <si>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</si>
  <si>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</si>
  <si>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</si>
  <si>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</si>
  <si>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</si>
  <si>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</si>
  <si>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</si>
  <si>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</si>
  <si>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</si>
  <si>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</si>
  <si>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</si>
  <si>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</si>
  <si>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</si>
  <si>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</si>
  <si>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</si>
  <si>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ความดันลมอัดขาออกจากเครื่องอัดอากาศ (บาร์)</t>
  </si>
  <si>
    <t>สัดส่วนการทำงานของเครื่องอัดอากาศแบบจ่ายลมอัด-Load (เปอร์เซ็นต์)</t>
  </si>
  <si>
    <t>ชั่วโมงทำงานของเครื่องอัดอากาศ
(ชั่วโมงต่อปี)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</si>
  <si>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สำหรับเครื่องอัดอากาศแบบโรตารี่สกรูที่มีระบบการทำงานแบบ Load/Unload</t>
    </r>
  </si>
  <si>
    <t>ติดตั้งปล่องสำหรับระบายความร้อนทิ้งจากเครื่องอัดอากาศออกสู่ภายนอกบริเวณติดตั้งเพื่อลดอุณหภูมิอากาศขาเข้าเครื่องอัดอากาศ</t>
  </si>
  <si>
    <r>
      <t>อุณหภูมิอากาศขาเข้าเครื่องอัดอากาศจากการดำเนินโครงการ Project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</si>
  <si>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อุณหภูมิอากาศขาเข้าเครื่องอัดอากาศกรณีฐาน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</si>
  <si>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2.การนำวัสดุอุปกรณ์มาติดตั้งเพิ่มจะต้องไม่ส่งผลกระทบต่อกระบวนการผลิตลมอัด
3.ไม่มีการคิดการรั่วไหลที่เกิดจากการดำเนินโครงการ</t>
  </si>
  <si>
    <t>LESS-EE-04
version: 01</t>
  </si>
  <si>
    <t>การใช้พลังงานไฟฟ้าของเครื่องอัดอากาศเดิม</t>
  </si>
  <si>
    <t>การใช้พลังงานไฟฟ้าของเครื่องอัดอากาศที่ติดตั้งปล่องระบายเพิ่ม</t>
  </si>
  <si>
    <t>1.ติดตั้งวัสดุอุปกรณ์เพิ่มที่เครื่องอัดอากาศเพื่อทำให้ประสิทธิภาพการใช้พลังงานเพิ่มขึ้น
2.เป็นการดำเนินงานบางส่วนหรือทั้งหมด</t>
  </si>
  <si>
    <t>กิจกรรมที่ปรับปรุงเครื่องอัดอากาศในโรงงาน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</si>
  <si>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</si>
  <si>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</si>
  <si>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</si>
  <si>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</si>
  <si>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</si>
  <si>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</si>
  <si>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องศาเซลเซียส</t>
  </si>
  <si>
    <t>ป้อนลงในเซลล์</t>
  </si>
  <si>
    <t>2. สัดส่วนการทำงานของเครื่องอัดอากาศที่สภาวะมีโหลด (Load)</t>
  </si>
  <si>
    <t>เปอร์เซ็นต์</t>
  </si>
  <si>
    <t>3. อัตราการผลิตลมอัด</t>
  </si>
  <si>
    <t>ข้อมูลเครื่องจักร</t>
  </si>
  <si>
    <t>ลิตรต่อนาที</t>
  </si>
  <si>
    <t>บาร์</t>
  </si>
  <si>
    <t>6. ชั่วโมงทำงานของเครื่องอัดอากาศ</t>
  </si>
  <si>
    <t>บันทึกเวลาทำงาน</t>
  </si>
  <si>
    <t>ชั่วโมงต่อปี</t>
  </si>
  <si>
    <t>1. ความดันลมอัดขาออกจากเครื่องอัดอากาศ</t>
  </si>
  <si>
    <t>4. อุณหภูมิอากาศขาเข้าเครื่องอัดอากาศ-กรณีฐาน</t>
  </si>
  <si>
    <t>5. อุณหภูมิอากาศขาเข้าเครื่องอัดอากาศ-จากการดำเนินโครงการ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</si>
  <si>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</si>
  <si>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</si>
  <si>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</si>
  <si>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</si>
  <si>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</si>
  <si>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อัตราการผลิตลมอัด 
(ลิตรต่อนาที)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</si>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</sst>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9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4" fillId="0" borderId="0" xfId="2" applyAlignment="1">
      <alignment horizontal="left"/>
    </xf>
    <xf numFmtId="0" fontId="2" fillId="0" borderId="11" xfId="2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6" xfId="0" applyFont="1" applyBorder="1"/>
    <xf numFmtId="2" fontId="5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14" fontId="7" fillId="0" borderId="22" xfId="0" applyNumberFormat="1" applyFont="1" applyBorder="1" applyAlignment="1" applyProtection="1">
      <alignment horizontal="center" vertical="center"/>
      <protection locked="0"/>
    </xf>
    <xf numFmtId="14" fontId="7" fillId="0" borderId="22" xfId="0" applyNumberFormat="1" applyFont="1" applyBorder="1" applyAlignment="1" applyProtection="1">
      <alignment horizontal="center" vertical="center"/>
    </xf>
    <xf numFmtId="14" fontId="20" fillId="0" borderId="22" xfId="0" applyNumberFormat="1" applyFont="1" applyBorder="1" applyAlignment="1" applyProtection="1">
      <alignment horizont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7" fillId="0" borderId="10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31959.06989093091</c:v>
                </c:pt>
                <c:pt idx="1">
                  <c:v>31448.541617912848</c:v>
                </c:pt>
                <c:pt idx="2" formatCode="General">
                  <c:v>0</c:v>
                </c:pt>
                <c:pt idx="3">
                  <c:v>510.52827301806246</c:v>
                </c:pt>
              </c:numCache>
            </c:numRef>
          </c:val>
        </c:ser>
        <c:shape val="box"/>
        <c:axId val="81753984"/>
        <c:axId val="81755520"/>
        <c:axId val="0"/>
      </c:bar3DChart>
      <c:catAx>
        <c:axId val="817539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755520"/>
        <c:crosses val="autoZero"/>
        <c:auto val="1"/>
        <c:lblAlgn val="ctr"/>
        <c:lblOffset val="100"/>
      </c:catAx>
      <c:valAx>
        <c:axId val="817555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753984"/>
        <c:crosses val="autoZero"/>
        <c:crossBetween val="between"/>
      </c:valAx>
    </c:plotArea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200025</xdr:rowOff>
    </xdr:from>
    <xdr:to>
      <xdr:col>0</xdr:col>
      <xdr:colOff>800100</xdr:colOff>
      <xdr:row>2</xdr:row>
      <xdr:rowOff>114300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409575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33850"/>
          <a:ext cx="18669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209550</xdr:rowOff>
    </xdr:from>
    <xdr:to>
      <xdr:col>0</xdr:col>
      <xdr:colOff>809625</xdr:colOff>
      <xdr:row>2</xdr:row>
      <xdr:rowOff>114300</xdr:rowOff>
    </xdr:to>
    <xdr:pic>
      <xdr:nvPicPr>
        <xdr:cNvPr id="6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200025</xdr:rowOff>
    </xdr:from>
    <xdr:to>
      <xdr:col>0</xdr:col>
      <xdr:colOff>781050</xdr:colOff>
      <xdr:row>2</xdr:row>
      <xdr:rowOff>47625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247650</xdr:rowOff>
    </xdr:from>
    <xdr:to>
      <xdr:col>0</xdr:col>
      <xdr:colOff>790575</xdr:colOff>
      <xdr:row>2</xdr:row>
      <xdr:rowOff>104775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476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3"/>
  <sheetViews>
    <sheetView showGridLines="0" tabSelected="1" showWhiteSpace="0" view="pageLayout" workbookViewId="0">
      <selection activeCell="L3" sqref="L3"/>
    </sheetView>
  </sheetViews>
  <sheetFormatPr defaultRowHeight="15"/>
  <cols>
    <col min="1" max="1" width="10.85546875" customWidth="1"/>
    <col min="2" max="2" width="14" customWidth="1"/>
    <col min="4" max="4" width="7.28515625" customWidth="1"/>
    <col min="5" max="5" width="2.42578125" customWidth="1"/>
    <col min="6" max="6" width="14.140625" customWidth="1"/>
    <col min="7" max="7" width="12.7109375" customWidth="1"/>
    <col min="9" max="9" width="8.140625" customWidth="1"/>
    <col min="10" max="10" width="6.42578125" customWidth="1"/>
    <col min="11" max="11" width="8.42578125" customWidth="1"/>
    <col min="12" max="12" width="12.85546875" customWidth="1"/>
  </cols>
  <sheetData>
    <row r="1" spans="1:13" ht="33" customHeight="1">
      <c r="A1" s="73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86" t="s">
        <v>52</v>
      </c>
      <c r="L1" s="87"/>
    </row>
    <row r="2" spans="1:13" ht="33" customHeight="1">
      <c r="A2" s="74"/>
      <c r="B2" s="9" t="s">
        <v>5</v>
      </c>
      <c r="C2" s="89" t="s">
        <v>48</v>
      </c>
      <c r="D2" s="90"/>
      <c r="E2" s="90"/>
      <c r="F2" s="90"/>
      <c r="G2" s="90"/>
      <c r="H2" s="90"/>
      <c r="I2" s="90"/>
      <c r="J2" s="91"/>
      <c r="K2" s="8" t="s">
        <v>1</v>
      </c>
      <c r="L2" s="55">
        <v>1</v>
      </c>
    </row>
    <row r="3" spans="1:13" ht="19.7" customHeight="1">
      <c r="A3" s="74"/>
      <c r="B3" s="8" t="s">
        <v>3</v>
      </c>
      <c r="C3" s="88" t="s">
        <v>83</v>
      </c>
      <c r="D3" s="88"/>
      <c r="E3" s="88"/>
      <c r="F3" s="88"/>
      <c r="G3" s="88"/>
      <c r="H3" s="88"/>
      <c r="I3" s="88"/>
      <c r="J3" s="88"/>
      <c r="K3" s="8" t="s">
        <v>2</v>
      </c>
      <c r="L3" s="63" t="s">
        <v>84</v>
      </c>
    </row>
    <row r="4" spans="1:13" ht="19.7" customHeight="1">
      <c r="A4" s="75"/>
      <c r="B4" s="8" t="s">
        <v>4</v>
      </c>
      <c r="C4" s="88" t="s">
        <v>83</v>
      </c>
      <c r="D4" s="88"/>
      <c r="E4" s="88"/>
      <c r="F4" s="88"/>
      <c r="G4" s="88"/>
      <c r="H4" s="88"/>
      <c r="I4" s="88"/>
      <c r="J4" s="88"/>
      <c r="K4" s="8" t="s">
        <v>6</v>
      </c>
      <c r="L4" s="56" t="s">
        <v>77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3" t="s">
        <v>30</v>
      </c>
      <c r="C6" s="83"/>
      <c r="D6" s="83"/>
      <c r="E6" s="83"/>
      <c r="F6" s="76" t="s">
        <v>29</v>
      </c>
      <c r="G6" s="76"/>
      <c r="H6" s="76"/>
      <c r="I6" s="76"/>
      <c r="J6" s="76"/>
      <c r="K6" s="3"/>
      <c r="L6" s="4"/>
    </row>
    <row r="7" spans="1:13" ht="35.25" customHeight="1">
      <c r="A7" s="2"/>
      <c r="B7" s="83" t="s">
        <v>17</v>
      </c>
      <c r="C7" s="83"/>
      <c r="D7" s="83"/>
      <c r="E7" s="83"/>
      <c r="F7" s="84" t="s">
        <v>56</v>
      </c>
      <c r="G7" s="84"/>
      <c r="H7" s="84"/>
      <c r="I7" s="84"/>
      <c r="J7" s="84"/>
      <c r="K7" s="3"/>
      <c r="L7" s="4"/>
    </row>
    <row r="8" spans="1:13" ht="37.5" customHeight="1">
      <c r="A8" s="2"/>
      <c r="B8" s="83" t="s">
        <v>18</v>
      </c>
      <c r="C8" s="83"/>
      <c r="D8" s="83"/>
      <c r="E8" s="83"/>
      <c r="F8" s="85" t="s">
        <v>55</v>
      </c>
      <c r="G8" s="85"/>
      <c r="H8" s="85"/>
      <c r="I8" s="85"/>
      <c r="J8" s="85"/>
      <c r="K8" s="3"/>
      <c r="L8" s="4"/>
    </row>
    <row r="9" spans="1:13" ht="62.25" customHeight="1">
      <c r="A9" s="2"/>
      <c r="B9" s="83" t="s">
        <v>19</v>
      </c>
      <c r="C9" s="83"/>
      <c r="D9" s="83"/>
      <c r="E9" s="83"/>
      <c r="F9" s="92" t="s">
        <v>51</v>
      </c>
      <c r="G9" s="93"/>
      <c r="H9" s="93"/>
      <c r="I9" s="93"/>
      <c r="J9" s="94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2"/>
      <c r="C11" s="82"/>
      <c r="D11" s="82"/>
      <c r="E11" s="82"/>
      <c r="F11" s="23" t="s">
        <v>24</v>
      </c>
      <c r="G11" s="23" t="s">
        <v>25</v>
      </c>
      <c r="H11" s="77" t="s">
        <v>20</v>
      </c>
      <c r="I11" s="77"/>
      <c r="J11" s="77"/>
      <c r="K11" s="3"/>
      <c r="L11" s="4"/>
    </row>
    <row r="12" spans="1:13" ht="36.75" customHeight="1">
      <c r="A12" s="2"/>
      <c r="B12" s="76" t="s">
        <v>21</v>
      </c>
      <c r="C12" s="76"/>
      <c r="D12" s="76"/>
      <c r="E12" s="76"/>
      <c r="F12" s="47" t="s">
        <v>26</v>
      </c>
      <c r="G12" s="48" t="s">
        <v>81</v>
      </c>
      <c r="H12" s="79" t="s">
        <v>53</v>
      </c>
      <c r="I12" s="79"/>
      <c r="J12" s="79"/>
      <c r="K12" s="3"/>
      <c r="L12" s="4"/>
    </row>
    <row r="13" spans="1:13" ht="44.25" customHeight="1">
      <c r="A13" s="2"/>
      <c r="B13" s="76" t="s">
        <v>22</v>
      </c>
      <c r="C13" s="76"/>
      <c r="D13" s="76"/>
      <c r="E13" s="76"/>
      <c r="F13" s="47" t="s">
        <v>26</v>
      </c>
      <c r="G13" s="48" t="s">
        <v>81</v>
      </c>
      <c r="H13" s="79" t="s">
        <v>54</v>
      </c>
      <c r="I13" s="79"/>
      <c r="J13" s="79"/>
      <c r="K13" s="3"/>
      <c r="L13" s="4"/>
    </row>
    <row r="14" spans="1:13" ht="19.7" customHeight="1">
      <c r="A14" s="2"/>
      <c r="B14" s="76" t="s">
        <v>23</v>
      </c>
      <c r="C14" s="76"/>
      <c r="D14" s="76"/>
      <c r="E14" s="76"/>
      <c r="F14" s="47" t="s">
        <v>27</v>
      </c>
      <c r="G14" s="49" t="s">
        <v>28</v>
      </c>
      <c r="H14" s="80" t="s">
        <v>28</v>
      </c>
      <c r="I14" s="81"/>
      <c r="J14" s="81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3"/>
      <c r="M20" s="3"/>
    </row>
    <row r="21" spans="1:14" ht="19.7" customHeight="1">
      <c r="A21" s="3"/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3"/>
      <c r="M21" s="3"/>
    </row>
    <row r="22" spans="1:14" ht="19.7" customHeight="1">
      <c r="A22" s="3"/>
      <c r="B22" s="26"/>
      <c r="C22" s="26"/>
      <c r="D22" s="26"/>
      <c r="E22" s="26"/>
      <c r="F22" s="27"/>
      <c r="G22" s="27"/>
      <c r="H22" s="27"/>
      <c r="I22" s="27"/>
      <c r="J22" s="27"/>
      <c r="K22" s="27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3"/>
      <c r="M28" s="3"/>
      <c r="N28" s="3"/>
    </row>
    <row r="29" spans="1:14" ht="19.7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"/>
      <c r="M29" s="3"/>
      <c r="N29" s="3"/>
    </row>
    <row r="30" spans="1:14" ht="19.7" customHeight="1">
      <c r="A30" s="1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3"/>
      <c r="M30" s="3"/>
      <c r="N30" s="3"/>
    </row>
    <row r="31" spans="1:14" ht="19.7" customHeight="1">
      <c r="A31" s="1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"/>
      <c r="M31" s="3"/>
      <c r="N31" s="3"/>
    </row>
    <row r="32" spans="1:14" ht="19.7" customHeight="1">
      <c r="A32" s="13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"/>
      <c r="M32" s="3"/>
      <c r="N32" s="3"/>
    </row>
    <row r="33" spans="1:14" ht="19.7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3"/>
      <c r="M33" s="3"/>
      <c r="N33" s="3"/>
    </row>
    <row r="34" spans="1:14" ht="14.25" customHeight="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3"/>
      <c r="M34" s="3"/>
      <c r="N34" s="3"/>
    </row>
    <row r="35" spans="1:14">
      <c r="A35" s="13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"/>
      <c r="M35" s="3"/>
      <c r="N35" s="3"/>
    </row>
    <row r="36" spans="1:14">
      <c r="A36" s="13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"/>
      <c r="M36" s="3"/>
      <c r="N36" s="3"/>
    </row>
    <row r="37" spans="1:14">
      <c r="A37" s="13"/>
      <c r="B37" s="15"/>
      <c r="C37" s="36"/>
      <c r="D37" s="36"/>
      <c r="E37" s="36"/>
      <c r="F37" s="36"/>
      <c r="G37" s="36"/>
      <c r="H37" s="36"/>
      <c r="I37" s="36"/>
      <c r="J37" s="36"/>
      <c r="K37" s="36"/>
      <c r="L37" s="3"/>
      <c r="M37" s="3"/>
      <c r="N37" s="3"/>
    </row>
    <row r="38" spans="1:14">
      <c r="A38" s="13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"/>
      <c r="M38" s="3"/>
      <c r="N38" s="3"/>
    </row>
    <row r="39" spans="1:14" ht="14.25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3"/>
      <c r="M39" s="3"/>
      <c r="N39" s="3"/>
    </row>
    <row r="40" spans="1:14">
      <c r="A40" s="13"/>
      <c r="B40" s="36"/>
      <c r="C40" s="13"/>
      <c r="D40" s="13"/>
      <c r="E40" s="13"/>
      <c r="F40" s="13"/>
      <c r="G40" s="13"/>
      <c r="H40" s="13"/>
      <c r="I40" s="13"/>
      <c r="J40" s="13"/>
      <c r="K40" s="13"/>
      <c r="L40" s="3"/>
      <c r="M40" s="3"/>
      <c r="N40" s="3"/>
    </row>
    <row r="41" spans="1:14">
      <c r="A41" s="13"/>
      <c r="B41" s="36"/>
      <c r="C41" s="13"/>
      <c r="D41" s="13"/>
      <c r="E41" s="13"/>
      <c r="F41" s="13"/>
      <c r="G41" s="13"/>
      <c r="H41" s="13"/>
      <c r="I41" s="13"/>
      <c r="J41" s="13"/>
      <c r="K41" s="13"/>
      <c r="L41" s="3"/>
      <c r="M41" s="3"/>
      <c r="N41" s="3"/>
    </row>
    <row r="42" spans="1:14">
      <c r="A42" s="13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3"/>
      <c r="M42" s="3"/>
      <c r="N42" s="3"/>
    </row>
    <row r="43" spans="1:14">
      <c r="A43" s="13"/>
      <c r="B43" s="15"/>
      <c r="C43" s="13"/>
      <c r="D43" s="13"/>
      <c r="E43" s="13"/>
      <c r="F43" s="13"/>
      <c r="G43" s="13"/>
      <c r="H43" s="13"/>
      <c r="I43" s="13"/>
      <c r="J43" s="13"/>
      <c r="K43" s="13"/>
      <c r="L43" s="3"/>
      <c r="M43" s="3"/>
      <c r="N43" s="3"/>
    </row>
    <row r="44" spans="1:1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3"/>
      <c r="M44" s="3"/>
      <c r="N44" s="3"/>
    </row>
    <row r="45" spans="1:1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3"/>
      <c r="M45" s="3"/>
      <c r="N45" s="3"/>
    </row>
    <row r="46" spans="1:14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3"/>
      <c r="M46" s="3"/>
      <c r="N46" s="3"/>
    </row>
    <row r="47" spans="1:1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3"/>
      <c r="M47" s="3"/>
      <c r="N47" s="3"/>
    </row>
    <row r="48" spans="1:1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3"/>
      <c r="M48" s="3"/>
      <c r="N48" s="3"/>
    </row>
    <row r="49" spans="1:1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3"/>
      <c r="M49" s="3"/>
      <c r="N49" s="3"/>
    </row>
    <row r="50" spans="1:1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3"/>
      <c r="M50" s="3"/>
      <c r="N50" s="3"/>
    </row>
    <row r="51" spans="1:1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3"/>
      <c r="M51" s="3"/>
      <c r="N51" s="3"/>
    </row>
    <row r="52" spans="1:1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3"/>
      <c r="M52" s="3"/>
      <c r="N52" s="3"/>
    </row>
    <row r="53" spans="1:1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3"/>
      <c r="M53" s="3"/>
      <c r="N53" s="3"/>
    </row>
    <row r="54" spans="1:1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3"/>
      <c r="M54" s="3"/>
      <c r="N54" s="3"/>
    </row>
    <row r="55" spans="1:1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3"/>
      <c r="M55" s="3"/>
      <c r="N55" s="3"/>
    </row>
    <row r="56" spans="1:1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3"/>
      <c r="M56" s="3"/>
      <c r="N56" s="3"/>
    </row>
    <row r="57" spans="1:1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3"/>
      <c r="M57" s="3"/>
      <c r="N57" s="3"/>
    </row>
    <row r="58" spans="1:1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3"/>
      <c r="M58" s="3"/>
      <c r="N58" s="3"/>
    </row>
    <row r="59" spans="1:1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3"/>
      <c r="M59" s="3"/>
      <c r="N59" s="3"/>
    </row>
    <row r="60" spans="1:1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3"/>
      <c r="M60" s="3"/>
      <c r="N60" s="3"/>
    </row>
    <row r="61" spans="1:1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3"/>
      <c r="M61" s="3"/>
      <c r="N61" s="3"/>
    </row>
    <row r="62" spans="1:1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3"/>
      <c r="M62" s="3"/>
      <c r="N62" s="3"/>
    </row>
    <row r="63" spans="1:1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3"/>
      <c r="M63" s="3"/>
      <c r="N63" s="3"/>
    </row>
    <row r="64" spans="1:1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3"/>
      <c r="M64" s="3"/>
      <c r="N64" s="3"/>
    </row>
    <row r="65" spans="1:1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3"/>
      <c r="M65" s="3"/>
      <c r="N65" s="3"/>
    </row>
    <row r="66" spans="1:1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3"/>
      <c r="M66" s="3"/>
      <c r="N66" s="3"/>
    </row>
    <row r="67" spans="1:1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3"/>
      <c r="M67" s="3"/>
      <c r="N67" s="3"/>
    </row>
    <row r="68" spans="1:14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3"/>
      <c r="M68" s="3"/>
      <c r="N68" s="3"/>
    </row>
    <row r="69" spans="1:14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3"/>
      <c r="M69" s="3"/>
      <c r="N69" s="3"/>
    </row>
    <row r="70" spans="1:1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3"/>
      <c r="M70" s="3"/>
      <c r="N70" s="3"/>
    </row>
    <row r="71" spans="1:1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3"/>
      <c r="M71" s="3"/>
      <c r="N71" s="3"/>
    </row>
    <row r="72" spans="1:14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3"/>
      <c r="M72" s="3"/>
      <c r="N72" s="3"/>
    </row>
    <row r="73" spans="1:1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3"/>
      <c r="M73" s="3"/>
      <c r="N73" s="3"/>
    </row>
    <row r="74" spans="1:1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3"/>
      <c r="M74" s="3"/>
      <c r="N74" s="3"/>
    </row>
    <row r="75" spans="1:14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3"/>
      <c r="M75" s="3"/>
      <c r="N75" s="3"/>
    </row>
    <row r="76" spans="1:14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3"/>
      <c r="M76" s="3"/>
      <c r="N76" s="3"/>
    </row>
    <row r="77" spans="1:1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3"/>
      <c r="M77" s="3"/>
      <c r="N77" s="3"/>
    </row>
    <row r="78" spans="1:14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3"/>
      <c r="M78" s="3"/>
      <c r="N78" s="3"/>
    </row>
    <row r="79" spans="1:14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3"/>
      <c r="M79" s="3"/>
      <c r="N79" s="3"/>
    </row>
    <row r="80" spans="1:1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3"/>
      <c r="M80" s="3"/>
      <c r="N80" s="3"/>
    </row>
    <row r="81" spans="1:14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3"/>
      <c r="M81" s="3"/>
      <c r="N81" s="3"/>
    </row>
    <row r="82" spans="1:14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3"/>
      <c r="M82" s="3"/>
      <c r="N82" s="3"/>
    </row>
    <row r="83" spans="1:14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3"/>
      <c r="M83" s="3"/>
      <c r="N83" s="3"/>
    </row>
    <row r="84" spans="1:1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3"/>
      <c r="M84" s="3"/>
      <c r="N84" s="3"/>
    </row>
    <row r="85" spans="1:14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3"/>
      <c r="M85" s="3"/>
      <c r="N85" s="3"/>
    </row>
    <row r="86" spans="1:14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3"/>
      <c r="M86" s="3"/>
      <c r="N86" s="3"/>
    </row>
    <row r="87" spans="1:14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3"/>
      <c r="M87" s="3"/>
      <c r="N87" s="3"/>
    </row>
    <row r="88" spans="1:14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3"/>
      <c r="M88" s="3"/>
      <c r="N88" s="3"/>
    </row>
    <row r="89" spans="1:1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3"/>
      <c r="M89" s="3"/>
      <c r="N89" s="3"/>
    </row>
    <row r="90" spans="1:14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3"/>
      <c r="M90" s="3"/>
      <c r="N90" s="3"/>
    </row>
    <row r="91" spans="1:14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3"/>
      <c r="M91" s="3"/>
      <c r="N91" s="3"/>
    </row>
    <row r="92" spans="1:14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3"/>
      <c r="M92" s="3"/>
      <c r="N92" s="3"/>
    </row>
    <row r="93" spans="1:14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3"/>
      <c r="M93" s="3"/>
      <c r="N93" s="3"/>
    </row>
    <row r="94" spans="1:1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3"/>
      <c r="M94" s="3"/>
      <c r="N94" s="3"/>
    </row>
    <row r="95" spans="1:14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3"/>
      <c r="M95" s="3"/>
      <c r="N95" s="3"/>
    </row>
    <row r="96" spans="1:14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3"/>
      <c r="M96" s="3"/>
      <c r="N96" s="3"/>
    </row>
    <row r="97" spans="1:14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3"/>
      <c r="M97" s="3"/>
      <c r="N97" s="3"/>
    </row>
    <row r="98" spans="1:14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4"/>
  <sheetViews>
    <sheetView showGridLines="0" view="pageLayout" workbookViewId="0">
      <selection activeCell="A9" sqref="A9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3"/>
      <c r="B1" s="78" t="s">
        <v>7</v>
      </c>
      <c r="C1" s="78"/>
      <c r="D1" s="78"/>
      <c r="E1" s="78"/>
      <c r="F1" s="78"/>
      <c r="G1" s="78"/>
      <c r="H1" s="78"/>
      <c r="I1" s="78"/>
      <c r="J1" s="78"/>
      <c r="K1" s="86" t="s">
        <v>52</v>
      </c>
      <c r="L1" s="87"/>
    </row>
    <row r="2" spans="1:12" ht="33.75" customHeight="1">
      <c r="A2" s="74"/>
      <c r="B2" s="9" t="s">
        <v>5</v>
      </c>
      <c r="C2" s="98" t="s">
        <v>48</v>
      </c>
      <c r="D2" s="90"/>
      <c r="E2" s="90"/>
      <c r="F2" s="90"/>
      <c r="G2" s="90"/>
      <c r="H2" s="90"/>
      <c r="I2" s="90"/>
      <c r="J2" s="91"/>
      <c r="K2" s="24" t="s">
        <v>1</v>
      </c>
      <c r="L2" s="57">
        <v>2</v>
      </c>
    </row>
    <row r="3" spans="1:12" ht="19.7" customHeight="1">
      <c r="A3" s="74"/>
      <c r="B3" s="8" t="s">
        <v>3</v>
      </c>
      <c r="C3" s="99" t="str">
        <f>'Cal-01'!C3:J3</f>
        <v>กรอกข้อมูล</v>
      </c>
      <c r="D3" s="99"/>
      <c r="E3" s="99"/>
      <c r="F3" s="99"/>
      <c r="G3" s="99"/>
      <c r="H3" s="99"/>
      <c r="I3" s="99"/>
      <c r="J3" s="99"/>
      <c r="K3" s="24" t="s">
        <v>2</v>
      </c>
      <c r="L3" s="64" t="str">
        <f>'Cal-01'!L3</f>
        <v>วัน/เดือน/ปี</v>
      </c>
    </row>
    <row r="4" spans="1:12" ht="19.7" customHeight="1">
      <c r="A4" s="75"/>
      <c r="B4" s="8" t="s">
        <v>4</v>
      </c>
      <c r="C4" s="99" t="str">
        <f>'Cal-01'!C4:J4</f>
        <v>กรอกข้อมูล</v>
      </c>
      <c r="D4" s="99"/>
      <c r="E4" s="99"/>
      <c r="F4" s="99"/>
      <c r="G4" s="99"/>
      <c r="H4" s="99"/>
      <c r="I4" s="99"/>
      <c r="J4" s="99"/>
      <c r="K4" s="24" t="s">
        <v>6</v>
      </c>
      <c r="L4" s="58" t="s">
        <v>78</v>
      </c>
    </row>
    <row r="5" spans="1:12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8" t="s">
        <v>9</v>
      </c>
      <c r="C6" s="119"/>
      <c r="D6" s="100" t="s">
        <v>83</v>
      </c>
      <c r="E6" s="101"/>
      <c r="F6" s="101"/>
      <c r="G6" s="101"/>
      <c r="H6" s="101"/>
      <c r="I6" s="101"/>
      <c r="J6" s="101"/>
      <c r="K6" s="102"/>
      <c r="L6" s="4"/>
    </row>
    <row r="7" spans="1:12" ht="19.7" customHeight="1">
      <c r="A7" s="2"/>
      <c r="B7" s="120"/>
      <c r="C7" s="121"/>
      <c r="D7" s="103"/>
      <c r="E7" s="104"/>
      <c r="F7" s="104"/>
      <c r="G7" s="104"/>
      <c r="H7" s="104"/>
      <c r="I7" s="104"/>
      <c r="J7" s="104"/>
      <c r="K7" s="105"/>
      <c r="L7" s="4"/>
    </row>
    <row r="8" spans="1:12" ht="12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2" t="s">
        <v>8</v>
      </c>
      <c r="C9" s="123"/>
      <c r="D9" s="106" t="s">
        <v>83</v>
      </c>
      <c r="E9" s="107"/>
      <c r="F9" s="107"/>
      <c r="G9" s="107"/>
      <c r="H9" s="107"/>
      <c r="I9" s="107"/>
      <c r="J9" s="107"/>
      <c r="K9" s="108"/>
      <c r="L9" s="4"/>
    </row>
    <row r="10" spans="1:12" ht="12.7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19.7" customHeight="1">
      <c r="A11" s="2"/>
      <c r="B11" s="124"/>
      <c r="C11" s="125"/>
      <c r="D11" s="109" t="s">
        <v>11</v>
      </c>
      <c r="E11" s="110"/>
      <c r="F11" s="110"/>
      <c r="G11" s="110"/>
      <c r="H11" s="110"/>
      <c r="I11" s="110"/>
      <c r="J11" s="110"/>
      <c r="K11" s="111"/>
      <c r="L11" s="4"/>
    </row>
    <row r="12" spans="1:12" ht="19.7" customHeight="1">
      <c r="A12" s="2"/>
      <c r="B12" s="126" t="s">
        <v>10</v>
      </c>
      <c r="C12" s="127"/>
      <c r="D12" s="112"/>
      <c r="E12" s="113"/>
      <c r="F12" s="113"/>
      <c r="G12" s="113"/>
      <c r="H12" s="113"/>
      <c r="I12" s="113"/>
      <c r="J12" s="113"/>
      <c r="K12" s="114"/>
      <c r="L12" s="4"/>
    </row>
    <row r="13" spans="1:12" ht="19.7" customHeight="1">
      <c r="A13" s="2"/>
      <c r="B13" s="10"/>
      <c r="C13" s="11"/>
      <c r="D13" s="115"/>
      <c r="E13" s="116"/>
      <c r="F13" s="116"/>
      <c r="G13" s="116"/>
      <c r="H13" s="116"/>
      <c r="I13" s="116"/>
      <c r="J13" s="116"/>
      <c r="K13" s="117"/>
      <c r="L13" s="4"/>
    </row>
    <row r="14" spans="1:12" ht="12.75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41" t="s">
        <v>31</v>
      </c>
      <c r="C15" s="40"/>
      <c r="D15" s="95" t="s">
        <v>85</v>
      </c>
      <c r="E15" s="96"/>
      <c r="F15" s="96"/>
      <c r="G15" s="96"/>
      <c r="H15" s="96"/>
      <c r="I15" s="96"/>
      <c r="J15" s="96"/>
      <c r="K15" s="97"/>
      <c r="L15" s="4"/>
    </row>
    <row r="16" spans="1:12" ht="12.75" customHeight="1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8"/>
    </row>
    <row r="17" spans="1:12" ht="19.7" customHeight="1">
      <c r="A17" s="66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8"/>
    </row>
    <row r="18" spans="1:12" ht="19.7" customHeight="1">
      <c r="A18" s="66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8"/>
    </row>
    <row r="19" spans="1:12" ht="19.7" customHeight="1">
      <c r="A19" s="66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8"/>
    </row>
    <row r="20" spans="1:12" ht="19.7" customHeight="1">
      <c r="A20" s="66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8"/>
    </row>
    <row r="21" spans="1:12" ht="19.7" customHeight="1">
      <c r="A21" s="66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8"/>
    </row>
    <row r="22" spans="1:12" ht="19.7" customHeight="1">
      <c r="A22" s="66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8"/>
    </row>
    <row r="23" spans="1:12" ht="19.7" customHeight="1">
      <c r="A23" s="66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8"/>
    </row>
    <row r="24" spans="1:12" ht="19.7" customHeight="1">
      <c r="A24" s="66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8"/>
    </row>
    <row r="25" spans="1:12" ht="19.7" customHeight="1" thickBot="1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2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J100"/>
  <sheetViews>
    <sheetView showGridLines="0" view="pageLayout" workbookViewId="0">
      <selection activeCell="B10" sqref="B10"/>
    </sheetView>
  </sheetViews>
  <sheetFormatPr defaultColWidth="8.85546875" defaultRowHeight="15"/>
  <cols>
    <col min="1" max="1" width="10.7109375" style="1" customWidth="1"/>
    <col min="2" max="2" width="13.28515625" style="1" customWidth="1"/>
    <col min="3" max="3" width="15.140625" style="1" customWidth="1"/>
    <col min="4" max="4" width="10.42578125" style="1" customWidth="1"/>
    <col min="5" max="5" width="11" style="1" customWidth="1"/>
    <col min="6" max="6" width="11.7109375" style="1" customWidth="1"/>
    <col min="7" max="7" width="10.5703125" style="1" customWidth="1"/>
    <col min="8" max="8" width="11.140625" style="1" customWidth="1"/>
    <col min="9" max="9" width="12" style="1" customWidth="1"/>
    <col min="10" max="10" width="11" style="1" customWidth="1"/>
    <col min="11" max="16384" width="8.85546875" style="1"/>
  </cols>
  <sheetData>
    <row r="1" spans="1:10" ht="33" customHeight="1">
      <c r="A1" s="73"/>
      <c r="B1" s="128" t="s">
        <v>12</v>
      </c>
      <c r="C1" s="129"/>
      <c r="D1" s="129"/>
      <c r="E1" s="129"/>
      <c r="F1" s="129"/>
      <c r="G1" s="129"/>
      <c r="H1" s="130"/>
      <c r="I1" s="86" t="s">
        <v>52</v>
      </c>
      <c r="J1" s="87"/>
    </row>
    <row r="2" spans="1:10" ht="38.25" customHeight="1">
      <c r="A2" s="74"/>
      <c r="B2" s="9" t="s">
        <v>5</v>
      </c>
      <c r="C2" s="89" t="s">
        <v>48</v>
      </c>
      <c r="D2" s="90"/>
      <c r="E2" s="90"/>
      <c r="F2" s="90"/>
      <c r="G2" s="90"/>
      <c r="H2" s="91"/>
      <c r="I2" s="24" t="s">
        <v>1</v>
      </c>
      <c r="J2" s="57">
        <v>3</v>
      </c>
    </row>
    <row r="3" spans="1:10" ht="19.7" customHeight="1">
      <c r="A3" s="74"/>
      <c r="B3" s="8" t="s">
        <v>3</v>
      </c>
      <c r="C3" s="131" t="str">
        <f>'Cal-01'!$C$3:$J$3</f>
        <v>กรอกข้อมูล</v>
      </c>
      <c r="D3" s="132"/>
      <c r="E3" s="132"/>
      <c r="F3" s="132"/>
      <c r="G3" s="132"/>
      <c r="H3" s="133"/>
      <c r="I3" s="24" t="s">
        <v>2</v>
      </c>
      <c r="J3" s="64" t="str">
        <f>'Cal-01'!$L$3</f>
        <v>วัน/เดือน/ปี</v>
      </c>
    </row>
    <row r="4" spans="1:10" ht="19.7" customHeight="1">
      <c r="A4" s="75"/>
      <c r="B4" s="8" t="s">
        <v>4</v>
      </c>
      <c r="C4" s="131" t="str">
        <f>'Cal-01'!$C$4:$J$4</f>
        <v>กรอกข้อมูล</v>
      </c>
      <c r="D4" s="132"/>
      <c r="E4" s="132"/>
      <c r="F4" s="132"/>
      <c r="G4" s="132"/>
      <c r="H4" s="133"/>
      <c r="I4" s="24" t="s">
        <v>6</v>
      </c>
      <c r="J4" s="58" t="s">
        <v>79</v>
      </c>
    </row>
    <row r="5" spans="1:10" ht="19.7" customHeight="1">
      <c r="A5" s="37"/>
      <c r="B5" s="3"/>
      <c r="C5" s="3"/>
      <c r="D5" s="3"/>
      <c r="E5" s="3"/>
      <c r="F5" s="3"/>
      <c r="G5" s="3"/>
      <c r="H5" s="3"/>
      <c r="I5" s="3"/>
      <c r="J5" s="4"/>
    </row>
    <row r="6" spans="1:10" ht="77.25" customHeight="1">
      <c r="A6" s="28" t="s">
        <v>13</v>
      </c>
      <c r="B6" s="25" t="s">
        <v>44</v>
      </c>
      <c r="C6" s="25" t="s">
        <v>45</v>
      </c>
      <c r="D6" s="25" t="s">
        <v>82</v>
      </c>
      <c r="E6" s="25" t="s">
        <v>50</v>
      </c>
      <c r="F6" s="25" t="s">
        <v>49</v>
      </c>
      <c r="G6" s="25" t="s">
        <v>46</v>
      </c>
      <c r="H6" s="25" t="s">
        <v>33</v>
      </c>
      <c r="I6" s="25" t="s">
        <v>34</v>
      </c>
      <c r="J6" s="29" t="s">
        <v>35</v>
      </c>
    </row>
    <row r="7" spans="1:10" ht="19.7" customHeight="1">
      <c r="A7" s="43">
        <v>1</v>
      </c>
      <c r="B7" s="44">
        <v>7.8</v>
      </c>
      <c r="C7" s="45">
        <v>100</v>
      </c>
      <c r="D7" s="45">
        <v>1707.49</v>
      </c>
      <c r="E7" s="45">
        <v>40</v>
      </c>
      <c r="F7" s="45">
        <v>35</v>
      </c>
      <c r="G7" s="45">
        <v>7200</v>
      </c>
      <c r="H7" s="60">
        <f>(1.4/(1.4-1)*0.2871*(E7+273)*((B7/1.013)^((1.4-1)/1.4)-1))*0.001225*(D7/60)*C7/100*0.5113*G7</f>
        <v>31959.06989093091</v>
      </c>
      <c r="I7" s="60">
        <f>(1.4/(1.4-1)*0.2871*(F7+273)*((B7/1.013)^((1.4-1)/1.4)-1))*0.001225*(D7/60)*C7/100*0.5113*G7</f>
        <v>31448.541617912848</v>
      </c>
      <c r="J7" s="60">
        <f>H7-I7</f>
        <v>510.52827301806246</v>
      </c>
    </row>
    <row r="8" spans="1:10" ht="19.7" customHeight="1">
      <c r="A8" s="43"/>
      <c r="B8" s="44"/>
      <c r="C8" s="45"/>
      <c r="D8" s="45"/>
      <c r="E8" s="45"/>
      <c r="F8" s="45"/>
      <c r="G8" s="45"/>
      <c r="H8" s="60">
        <f>(1.4/(1.4-1)*0.2871*(E8+273)*((B8/1.013)^((1.4-1)/1.4)-1))*0.001225*(D8/60)*C8/100*0.5113*G8</f>
        <v>0</v>
      </c>
      <c r="I8" s="60">
        <f>(1.4/(1.4-1)*0.2871*(F8+273)*((B8/1.013)^((1.4-1)/1.4)-1))*0.001225*(D8/60)*C8/100*0.5113*G8</f>
        <v>0</v>
      </c>
      <c r="J8" s="60">
        <f>H8-I8</f>
        <v>0</v>
      </c>
    </row>
    <row r="9" spans="1:10" ht="19.7" customHeight="1">
      <c r="A9" s="43"/>
      <c r="B9" s="44"/>
      <c r="C9" s="45"/>
      <c r="D9" s="45"/>
      <c r="E9" s="45"/>
      <c r="F9" s="45"/>
      <c r="G9" s="45"/>
      <c r="H9" s="60">
        <f t="shared" ref="H9:H15" si="0">(1.4/(1.4-1)*0.2871*(E9+273)*((B9/1.013)^((1.4-1)/1.4)-1))*0.001225*(D9/60)*C9/100*0.5113*G9</f>
        <v>0</v>
      </c>
      <c r="I9" s="60">
        <f t="shared" ref="I9:I15" si="1">(1.4/(1.4-1)*0.2871*(F9+273)*((B9/1.013)^((1.4-1)/1.4)-1))*0.001225*(D9/60)*C9/100*0.5113*G9</f>
        <v>0</v>
      </c>
      <c r="J9" s="60">
        <f t="shared" ref="J9:J15" si="2">H9-I9</f>
        <v>0</v>
      </c>
    </row>
    <row r="10" spans="1:10" ht="19.7" customHeight="1">
      <c r="A10" s="43"/>
      <c r="B10" s="44"/>
      <c r="C10" s="45"/>
      <c r="D10" s="45"/>
      <c r="E10" s="45"/>
      <c r="F10" s="45"/>
      <c r="G10" s="45"/>
      <c r="H10" s="60">
        <f t="shared" si="0"/>
        <v>0</v>
      </c>
      <c r="I10" s="60">
        <f t="shared" si="1"/>
        <v>0</v>
      </c>
      <c r="J10" s="60">
        <f t="shared" si="2"/>
        <v>0</v>
      </c>
    </row>
    <row r="11" spans="1:10" ht="19.7" customHeight="1">
      <c r="A11" s="43"/>
      <c r="B11" s="44"/>
      <c r="C11" s="45"/>
      <c r="D11" s="45"/>
      <c r="E11" s="45"/>
      <c r="F11" s="45"/>
      <c r="G11" s="45"/>
      <c r="H11" s="60">
        <f t="shared" si="0"/>
        <v>0</v>
      </c>
      <c r="I11" s="60">
        <f t="shared" si="1"/>
        <v>0</v>
      </c>
      <c r="J11" s="60">
        <f t="shared" si="2"/>
        <v>0</v>
      </c>
    </row>
    <row r="12" spans="1:10" ht="19.7" customHeight="1">
      <c r="A12" s="43"/>
      <c r="B12" s="44"/>
      <c r="C12" s="45"/>
      <c r="D12" s="45"/>
      <c r="E12" s="45"/>
      <c r="F12" s="45"/>
      <c r="G12" s="45"/>
      <c r="H12" s="60">
        <f t="shared" si="0"/>
        <v>0</v>
      </c>
      <c r="I12" s="60">
        <f t="shared" si="1"/>
        <v>0</v>
      </c>
      <c r="J12" s="60">
        <f t="shared" si="2"/>
        <v>0</v>
      </c>
    </row>
    <row r="13" spans="1:10" ht="19.7" customHeight="1">
      <c r="A13" s="43"/>
      <c r="B13" s="44"/>
      <c r="C13" s="45"/>
      <c r="D13" s="45"/>
      <c r="E13" s="45"/>
      <c r="F13" s="45"/>
      <c r="G13" s="45"/>
      <c r="H13" s="60">
        <f t="shared" si="0"/>
        <v>0</v>
      </c>
      <c r="I13" s="60">
        <f t="shared" si="1"/>
        <v>0</v>
      </c>
      <c r="J13" s="60">
        <f t="shared" si="2"/>
        <v>0</v>
      </c>
    </row>
    <row r="14" spans="1:10" ht="19.7" customHeight="1">
      <c r="A14" s="43"/>
      <c r="B14" s="44"/>
      <c r="C14" s="45"/>
      <c r="D14" s="45"/>
      <c r="E14" s="45"/>
      <c r="F14" s="45"/>
      <c r="G14" s="45"/>
      <c r="H14" s="60">
        <f t="shared" si="0"/>
        <v>0</v>
      </c>
      <c r="I14" s="60">
        <f t="shared" si="1"/>
        <v>0</v>
      </c>
      <c r="J14" s="60">
        <f t="shared" si="2"/>
        <v>0</v>
      </c>
    </row>
    <row r="15" spans="1:10" ht="19.7" customHeight="1">
      <c r="A15" s="43"/>
      <c r="B15" s="44"/>
      <c r="C15" s="45"/>
      <c r="D15" s="45"/>
      <c r="E15" s="45"/>
      <c r="F15" s="45"/>
      <c r="G15" s="45"/>
      <c r="H15" s="60">
        <f t="shared" si="0"/>
        <v>0</v>
      </c>
      <c r="I15" s="60">
        <f t="shared" si="1"/>
        <v>0</v>
      </c>
      <c r="J15" s="60">
        <f t="shared" si="2"/>
        <v>0</v>
      </c>
    </row>
    <row r="16" spans="1:10" ht="19.7" customHeight="1">
      <c r="A16" s="62" t="s">
        <v>14</v>
      </c>
      <c r="B16" s="30"/>
      <c r="C16" s="30"/>
      <c r="D16" s="30"/>
      <c r="E16" s="30"/>
      <c r="F16" s="30"/>
      <c r="G16" s="30"/>
      <c r="H16" s="61">
        <f>SUM(H7:H15)</f>
        <v>31959.06989093091</v>
      </c>
      <c r="I16" s="61">
        <f>SUM(I7:I15)</f>
        <v>31448.541617912848</v>
      </c>
      <c r="J16" s="61">
        <f t="shared" ref="J16" si="3">H16-I16</f>
        <v>510.52827301806246</v>
      </c>
    </row>
    <row r="17" spans="1:10" ht="19.7" customHeight="1">
      <c r="A17" s="38" t="s">
        <v>47</v>
      </c>
      <c r="B17" s="21"/>
      <c r="C17" s="21"/>
      <c r="D17" s="21"/>
      <c r="E17" s="21"/>
      <c r="F17" s="21"/>
      <c r="G17" s="21"/>
      <c r="H17" s="21"/>
      <c r="I17" s="15"/>
      <c r="J17" s="4"/>
    </row>
    <row r="18" spans="1:10" ht="19.7" customHeight="1">
      <c r="A18" s="2"/>
      <c r="B18" s="21"/>
      <c r="C18" s="21"/>
      <c r="D18" s="21"/>
      <c r="E18" s="21"/>
      <c r="F18" s="21"/>
      <c r="G18" s="21"/>
      <c r="H18" s="21"/>
      <c r="I18" s="15"/>
      <c r="J18" s="4"/>
    </row>
    <row r="19" spans="1:10" ht="19.7" customHeight="1" thickBot="1">
      <c r="A19" s="5"/>
      <c r="B19" s="22"/>
      <c r="C19" s="22"/>
      <c r="D19" s="22"/>
      <c r="E19" s="22"/>
      <c r="F19" s="22"/>
      <c r="G19" s="22"/>
      <c r="H19" s="22"/>
      <c r="I19" s="22"/>
      <c r="J19" s="7"/>
    </row>
    <row r="20" spans="1:10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3"/>
    </row>
    <row r="21" spans="1:10" ht="19.7" customHeight="1">
      <c r="A21" s="3"/>
      <c r="B21" s="13"/>
      <c r="C21" s="13"/>
      <c r="D21" s="13"/>
      <c r="E21" s="13"/>
      <c r="F21" s="13"/>
      <c r="G21" s="13"/>
      <c r="H21" s="13"/>
      <c r="I21" s="13"/>
      <c r="J21" s="3"/>
    </row>
    <row r="22" spans="1:10" ht="19.7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20.140625" style="1" customWidth="1"/>
    <col min="5" max="5" width="19.1406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3"/>
      <c r="B1" s="78" t="s">
        <v>15</v>
      </c>
      <c r="C1" s="78"/>
      <c r="D1" s="78"/>
      <c r="E1" s="78"/>
      <c r="F1" s="78"/>
      <c r="G1" s="86" t="s">
        <v>52</v>
      </c>
      <c r="H1" s="87"/>
    </row>
    <row r="2" spans="1:8" ht="37.5" customHeight="1">
      <c r="A2" s="74"/>
      <c r="B2" s="9" t="s">
        <v>5</v>
      </c>
      <c r="C2" s="89" t="s">
        <v>48</v>
      </c>
      <c r="D2" s="90"/>
      <c r="E2" s="90"/>
      <c r="F2" s="91"/>
      <c r="G2" s="8" t="s">
        <v>1</v>
      </c>
      <c r="H2" s="55">
        <v>4</v>
      </c>
    </row>
    <row r="3" spans="1:8" ht="19.7" customHeight="1">
      <c r="A3" s="74"/>
      <c r="B3" s="8" t="s">
        <v>3</v>
      </c>
      <c r="C3" s="99" t="str">
        <f>'Cal-01'!$C$3:$J$3</f>
        <v>กรอกข้อมูล</v>
      </c>
      <c r="D3" s="99"/>
      <c r="E3" s="99"/>
      <c r="F3" s="99"/>
      <c r="G3" s="8" t="s">
        <v>2</v>
      </c>
      <c r="H3" s="65" t="str">
        <f>'Cal-01'!L3</f>
        <v>วัน/เดือน/ปี</v>
      </c>
    </row>
    <row r="4" spans="1:8" ht="19.7" customHeight="1">
      <c r="A4" s="75"/>
      <c r="B4" s="8" t="s">
        <v>4</v>
      </c>
      <c r="C4" s="99" t="str">
        <f>'Cal-01'!C4:J4</f>
        <v>กรอกข้อมูล</v>
      </c>
      <c r="D4" s="99"/>
      <c r="E4" s="99"/>
      <c r="F4" s="99"/>
      <c r="G4" s="8" t="s">
        <v>6</v>
      </c>
      <c r="H4" s="56" t="s">
        <v>80</v>
      </c>
    </row>
    <row r="5" spans="1:8" ht="9" customHeight="1">
      <c r="A5" s="2"/>
      <c r="B5" s="3"/>
      <c r="C5" s="3"/>
      <c r="D5" s="3"/>
      <c r="E5" s="3"/>
      <c r="F5" s="3"/>
      <c r="G5" s="3"/>
      <c r="H5" s="59"/>
    </row>
    <row r="6" spans="1:8" ht="75.75" customHeight="1">
      <c r="A6" s="2"/>
      <c r="B6" s="23" t="s">
        <v>32</v>
      </c>
      <c r="C6" s="23" t="s">
        <v>37</v>
      </c>
      <c r="D6" s="23" t="s">
        <v>38</v>
      </c>
      <c r="E6" s="23" t="s">
        <v>39</v>
      </c>
      <c r="F6" s="23" t="s">
        <v>40</v>
      </c>
      <c r="G6" s="15"/>
      <c r="H6" s="4"/>
    </row>
    <row r="7" spans="1:8" ht="30" customHeight="1">
      <c r="A7" s="2"/>
      <c r="B7" s="50" t="s">
        <v>36</v>
      </c>
      <c r="C7" s="39">
        <f>'Cal-03'!H16</f>
        <v>31959.06989093091</v>
      </c>
      <c r="D7" s="39">
        <f>'Cal-03'!I16</f>
        <v>31448.541617912848</v>
      </c>
      <c r="E7" s="31">
        <v>0</v>
      </c>
      <c r="F7" s="39">
        <f>'Cal-03'!J16</f>
        <v>510.52827301806246</v>
      </c>
      <c r="G7" s="13"/>
      <c r="H7" s="4"/>
    </row>
    <row r="8" spans="1:8" ht="19.7" customHeight="1">
      <c r="A8" s="2"/>
      <c r="B8" s="13"/>
      <c r="C8" s="13"/>
      <c r="D8" s="13"/>
      <c r="E8" s="13"/>
      <c r="F8" s="13"/>
      <c r="G8" s="13"/>
      <c r="H8" s="4"/>
    </row>
    <row r="9" spans="1:8" ht="19.7" customHeight="1">
      <c r="A9" s="2"/>
      <c r="B9" s="16"/>
      <c r="C9" s="16"/>
      <c r="D9" s="16"/>
      <c r="E9" s="16"/>
      <c r="F9" s="14"/>
      <c r="G9" s="14"/>
      <c r="H9" s="4"/>
    </row>
    <row r="10" spans="1:8" ht="19.7" customHeight="1">
      <c r="A10" s="2"/>
      <c r="B10" s="13"/>
      <c r="C10" s="13"/>
      <c r="D10" s="13"/>
      <c r="E10" s="13"/>
      <c r="F10" s="15"/>
      <c r="G10" s="15"/>
      <c r="H10" s="4"/>
    </row>
    <row r="11" spans="1:8" ht="19.7" customHeight="1">
      <c r="A11" s="2"/>
      <c r="B11" s="17"/>
      <c r="C11" s="17"/>
      <c r="D11" s="18"/>
      <c r="E11" s="19"/>
      <c r="F11" s="15"/>
      <c r="G11" s="15"/>
      <c r="H11" s="4"/>
    </row>
    <row r="12" spans="1:8" ht="19.7" customHeight="1">
      <c r="A12" s="2"/>
      <c r="B12" s="20"/>
      <c r="C12" s="20"/>
      <c r="D12" s="17"/>
      <c r="E12" s="19"/>
      <c r="F12" s="13"/>
      <c r="G12" s="13"/>
      <c r="H12" s="4"/>
    </row>
    <row r="13" spans="1:8" ht="19.7" customHeight="1">
      <c r="A13" s="2"/>
      <c r="B13" s="13"/>
      <c r="C13" s="13"/>
      <c r="D13" s="13"/>
      <c r="E13" s="13"/>
      <c r="F13" s="13"/>
      <c r="G13" s="13"/>
      <c r="H13" s="4"/>
    </row>
    <row r="14" spans="1:8" ht="19.7" customHeight="1">
      <c r="A14" s="2"/>
      <c r="B14" s="13"/>
      <c r="C14" s="13"/>
      <c r="D14" s="13"/>
      <c r="E14" s="13"/>
      <c r="F14" s="13"/>
      <c r="G14" s="13"/>
      <c r="H14" s="4"/>
    </row>
    <row r="15" spans="1:8" ht="19.7" customHeight="1">
      <c r="A15" s="2"/>
      <c r="B15" s="15"/>
      <c r="C15" s="15"/>
      <c r="D15" s="15"/>
      <c r="E15" s="15"/>
      <c r="F15" s="15"/>
      <c r="G15" s="15"/>
      <c r="H15" s="4"/>
    </row>
    <row r="16" spans="1:8" ht="19.7" customHeight="1">
      <c r="A16" s="2"/>
      <c r="B16" s="15"/>
      <c r="C16" s="15"/>
      <c r="D16" s="15"/>
      <c r="E16" s="15"/>
      <c r="F16" s="15"/>
      <c r="G16" s="15"/>
      <c r="H16" s="4"/>
    </row>
    <row r="17" spans="1:14" ht="19.7" customHeight="1">
      <c r="A17" s="2"/>
      <c r="B17" s="15"/>
      <c r="C17" s="15"/>
      <c r="D17" s="15"/>
      <c r="E17" s="15"/>
      <c r="F17" s="15"/>
      <c r="G17" s="15"/>
      <c r="H17" s="4"/>
    </row>
    <row r="18" spans="1:14" ht="19.7" customHeight="1">
      <c r="A18" s="2"/>
      <c r="B18" s="15"/>
      <c r="C18" s="15"/>
      <c r="D18" s="15"/>
      <c r="E18" s="15"/>
      <c r="F18" s="15"/>
      <c r="G18" s="15"/>
      <c r="H18" s="4"/>
    </row>
    <row r="19" spans="1:14" ht="19.7" customHeight="1">
      <c r="A19" s="2"/>
      <c r="B19" s="15"/>
      <c r="C19" s="15"/>
      <c r="D19" s="15"/>
      <c r="E19" s="15"/>
      <c r="F19" s="15"/>
      <c r="G19" s="15"/>
      <c r="H19" s="4"/>
    </row>
    <row r="20" spans="1:14" ht="19.7" customHeight="1" thickBot="1">
      <c r="A20" s="5"/>
      <c r="B20" s="22"/>
      <c r="C20" s="22"/>
      <c r="D20" s="22"/>
      <c r="E20" s="22"/>
      <c r="F20" s="22"/>
      <c r="G20" s="22"/>
      <c r="H20" s="7"/>
      <c r="J20" s="32" t="s">
        <v>16</v>
      </c>
      <c r="K20" s="32" t="s">
        <v>43</v>
      </c>
      <c r="L20" s="32" t="s">
        <v>41</v>
      </c>
      <c r="M20" s="33" t="s">
        <v>42</v>
      </c>
      <c r="N20" s="32"/>
    </row>
    <row r="21" spans="1:14" ht="19.7" customHeight="1">
      <c r="A21" s="3"/>
      <c r="B21" s="15"/>
      <c r="C21" s="15"/>
      <c r="D21" s="15"/>
      <c r="E21" s="15"/>
      <c r="F21" s="15"/>
      <c r="G21" s="15"/>
      <c r="H21" s="3"/>
    </row>
    <row r="22" spans="1:14" ht="19.7" customHeight="1">
      <c r="A22" s="3"/>
      <c r="B22" s="15"/>
      <c r="C22" s="15"/>
      <c r="D22" s="15"/>
      <c r="E22" s="15"/>
      <c r="F22" s="15"/>
      <c r="G22" s="15"/>
      <c r="H22" s="3"/>
    </row>
    <row r="23" spans="1:14" ht="19.7" customHeight="1">
      <c r="A23" s="3"/>
      <c r="B23" s="13"/>
      <c r="C23" s="13"/>
      <c r="D23" s="13"/>
      <c r="E23" s="13"/>
      <c r="F23" s="13"/>
      <c r="G23" s="13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4:E12"/>
  <sheetViews>
    <sheetView showGridLines="0" workbookViewId="0">
      <selection activeCell="B28" sqref="B28"/>
    </sheetView>
  </sheetViews>
  <sheetFormatPr defaultRowHeight="15"/>
  <cols>
    <col min="1" max="1" width="8.7109375" customWidth="1"/>
    <col min="2" max="2" width="39.140625" customWidth="1"/>
    <col min="3" max="3" width="28.7109375" customWidth="1"/>
    <col min="4" max="4" width="22.85546875" customWidth="1"/>
    <col min="5" max="5" width="17.140625" customWidth="1"/>
  </cols>
  <sheetData>
    <row r="4" spans="2:5" s="51" customFormat="1" ht="30" customHeight="1">
      <c r="B4" s="52" t="s">
        <v>57</v>
      </c>
    </row>
    <row r="5" spans="2:5" s="51" customFormat="1" ht="30" customHeight="1">
      <c r="B5" s="42" t="s">
        <v>58</v>
      </c>
      <c r="C5" s="42" t="s">
        <v>59</v>
      </c>
      <c r="D5" s="42" t="s">
        <v>60</v>
      </c>
      <c r="E5" s="42" t="s">
        <v>61</v>
      </c>
    </row>
    <row r="6" spans="2:5" s="51" customFormat="1" ht="30" customHeight="1">
      <c r="B6" s="53" t="s">
        <v>74</v>
      </c>
      <c r="C6" s="46" t="s">
        <v>68</v>
      </c>
      <c r="D6" s="46" t="s">
        <v>70</v>
      </c>
      <c r="E6" s="46" t="s">
        <v>64</v>
      </c>
    </row>
    <row r="7" spans="2:5" s="51" customFormat="1" ht="30" customHeight="1">
      <c r="B7" s="53" t="s">
        <v>65</v>
      </c>
      <c r="C7" s="46" t="s">
        <v>62</v>
      </c>
      <c r="D7" s="46" t="s">
        <v>66</v>
      </c>
      <c r="E7" s="46" t="s">
        <v>64</v>
      </c>
    </row>
    <row r="8" spans="2:5" s="51" customFormat="1" ht="30" customHeight="1">
      <c r="B8" s="53" t="s">
        <v>67</v>
      </c>
      <c r="C8" s="46" t="s">
        <v>68</v>
      </c>
      <c r="D8" s="46" t="s">
        <v>69</v>
      </c>
      <c r="E8" s="46" t="s">
        <v>64</v>
      </c>
    </row>
    <row r="9" spans="2:5" s="51" customFormat="1" ht="30" customHeight="1">
      <c r="B9" s="53" t="s">
        <v>75</v>
      </c>
      <c r="C9" s="46" t="s">
        <v>62</v>
      </c>
      <c r="D9" s="46" t="s">
        <v>63</v>
      </c>
      <c r="E9" s="46" t="s">
        <v>64</v>
      </c>
    </row>
    <row r="10" spans="2:5" s="51" customFormat="1" ht="30" customHeight="1">
      <c r="B10" s="53" t="s">
        <v>76</v>
      </c>
      <c r="C10" s="46" t="s">
        <v>62</v>
      </c>
      <c r="D10" s="46" t="s">
        <v>63</v>
      </c>
      <c r="E10" s="46" t="s">
        <v>64</v>
      </c>
    </row>
    <row r="11" spans="2:5" s="51" customFormat="1" ht="30" customHeight="1">
      <c r="B11" s="53" t="s">
        <v>71</v>
      </c>
      <c r="C11" s="46" t="s">
        <v>72</v>
      </c>
      <c r="D11" s="54" t="s">
        <v>73</v>
      </c>
      <c r="E11" s="46" t="s">
        <v>64</v>
      </c>
    </row>
    <row r="12" spans="2:5" ht="20.100000000000001" customHeight="1">
      <c r="D12" s="1"/>
    </row>
  </sheetData>
  <dataValidations count="1">
    <dataValidation type="list" allowBlank="1" showInputMessage="1" showErrorMessage="1" sqref="D4">
      <formula1>$B$4:$B$7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2016-07-26T05:07:16Z</dcterms:modified>
</cp:coreProperties>
</file>